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sigs" ContentType="application/vnd.openxmlformats-package.digital-signature-origin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8_{D666AE49-9AC2-4F31-8B2F-6DCCB69D33D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forme_de_deudas" sheetId="1" r:id="rId1"/>
  </sheets>
  <definedNames>
    <definedName name="_xlnm.Print_Area" localSheetId="0">Informe_de_deudas!$A$1:$D$62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1" i="1" l="1"/>
  <c r="C45" i="1"/>
  <c r="C24" i="1"/>
  <c r="C40" i="1" l="1"/>
  <c r="C32" i="1"/>
  <c r="C53" i="1" l="1"/>
</calcChain>
</file>

<file path=xl/sharedStrings.xml><?xml version="1.0" encoding="utf-8"?>
<sst xmlns="http://schemas.openxmlformats.org/spreadsheetml/2006/main" count="40" uniqueCount="37">
  <si>
    <t xml:space="preserve">CUENTAS  </t>
  </si>
  <si>
    <t>Cuentas a Pagar – Préstamos Corrientes</t>
  </si>
  <si>
    <r>
      <t xml:space="preserve">- </t>
    </r>
    <r>
      <rPr>
        <b/>
        <sz val="11"/>
        <color theme="1"/>
        <rFont val="Arial"/>
        <family val="2"/>
      </rPr>
      <t>Bancarias</t>
    </r>
  </si>
  <si>
    <t>Cuentas a Pagar Comerciales – Corrientes</t>
  </si>
  <si>
    <t>Proveedores – GS.</t>
  </si>
  <si>
    <t>Cuentas a Pagar  –  No Corrientes</t>
  </si>
  <si>
    <t>Lic. Daniel Maldonado Troxler</t>
  </si>
  <si>
    <t>Presidente</t>
  </si>
  <si>
    <t>Banco Basa</t>
  </si>
  <si>
    <t>Interfisa</t>
  </si>
  <si>
    <t>Finlatina</t>
  </si>
  <si>
    <t>Bancop</t>
  </si>
  <si>
    <t>Cuentas a Pagar Comerciales – No Corrientes</t>
  </si>
  <si>
    <t>Cheques Diferidos emitidos</t>
  </si>
  <si>
    <t>Otros Pasivos – Corrientes</t>
  </si>
  <si>
    <t>Impuestos a pagar</t>
  </si>
  <si>
    <t>Obligaciones sociales y cargas laborales</t>
  </si>
  <si>
    <t>Seguros a pagar</t>
  </si>
  <si>
    <t>Otros</t>
  </si>
  <si>
    <t>Proveedores del Exterior</t>
  </si>
  <si>
    <t>Despachantes a pagar</t>
  </si>
  <si>
    <t>Bonos</t>
  </si>
  <si>
    <t>Bonos a pagar</t>
  </si>
  <si>
    <t>Intereses a pagar por bonos</t>
  </si>
  <si>
    <t>INFORME RESPECTO AL PASIVO DE LIBRERÍA Y PAPELERÍA NOVA S.A.</t>
  </si>
  <si>
    <t>TOTAL PASIVO</t>
  </si>
  <si>
    <t>FIC S.A. de Finanzas</t>
  </si>
  <si>
    <t>Banco Solar</t>
  </si>
  <si>
    <t>Banco Río</t>
  </si>
  <si>
    <t>Banco Atlas</t>
  </si>
  <si>
    <t>Banco GNB Paraguay</t>
  </si>
  <si>
    <t>Intereses a pagar por Bonos</t>
  </si>
  <si>
    <t>Acreedores varios</t>
  </si>
  <si>
    <t>En miles de guaraníes</t>
  </si>
  <si>
    <t>INFORME SOBRE DEUDAS</t>
  </si>
  <si>
    <t>Dividendos a pagar</t>
  </si>
  <si>
    <t>Cheques diferidos emitidos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</si>
</sst>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dd/mm/yyyy;@"/>
  </numFmts>
  <fonts count="7" x14ac:knownFonts="1">
    <font>
      <sz val="9"/>
      <color theme="1"/>
      <name val="Arial"/>
      <family val="2"/>
    </font>
    <font>
      <sz val="9"/>
      <color theme="1"/>
      <name val="Arial"/>
      <family val="2"/>
    </font>
    <font>
      <b/>
      <u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0">
    <xf numFmtId="0" fontId="0" fillId="0" borderId="0" xfId="0"/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 indent="2"/>
    </xf>
    <xf numFmtId="41" fontId="5" fillId="0" borderId="4" xfId="1" applyFont="1" applyBorder="1" applyAlignment="1">
      <alignment horizontal="right" vertical="center" wrapText="1"/>
    </xf>
    <xf numFmtId="41" fontId="4" fillId="0" borderId="3" xfId="1" applyFont="1" applyBorder="1" applyAlignment="1">
      <alignment horizontal="right" vertical="center" wrapText="1"/>
    </xf>
    <xf numFmtId="41" fontId="0" fillId="0" borderId="0" xfId="1" applyFont="1"/>
    <xf numFmtId="3" fontId="0" fillId="0" borderId="0" xfId="0" applyNumberFormat="1"/>
    <xf numFmtId="164" fontId="4" fillId="0" borderId="3" xfId="0" applyNumberFormat="1" applyFont="1" applyBorder="1" applyAlignment="1">
      <alignment horizontal="center" vertical="center" wrapText="1"/>
    </xf>
    <xf numFmtId="41" fontId="5" fillId="0" borderId="4" xfId="1" applyFont="1" applyBorder="1" applyAlignment="1">
      <alignment vertical="center" wrapText="1"/>
    </xf>
    <xf numFmtId="41" fontId="5" fillId="0" borderId="4" xfId="1" applyFont="1" applyBorder="1" applyAlignment="1">
      <alignment horizontal="center" vertical="center" wrapText="1"/>
    </xf>
    <xf numFmtId="41" fontId="4" fillId="0" borderId="4" xfId="1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1876425</xdr:colOff>
      <xdr:row>0</xdr:row>
      <xdr:rowOff>0</xdr:rowOff>
    </xdr:from>
    <xdr:to>
      <xdr:col>1</xdr:col>
      <xdr:colOff>4695825</xdr:colOff>
      <xdr:row>6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8425" y="0"/>
          <a:ext cx="2819400" cy="1038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8:F62"/>
  <sheetViews>
    <sheetView showGridLines="0" tabSelected="1" view="pageBreakPreview" zoomScaleNormal="100" zoomScaleSheetLayoutView="100" workbookViewId="0">
      <selection activeCell="B1" sqref="B1"/>
    </sheetView>
  </sheetViews>
  <sheetFormatPr baseColWidth="10" defaultRowHeight="11.4" x14ac:dyDescent="0.2"/>
  <cols>
    <col min="2" max="2" width="94.625" bestFit="1" customWidth="1"/>
    <col min="3" max="3" width="18.875" customWidth="1"/>
    <col min="5" max="5" width="14.125" bestFit="1" customWidth="1"/>
    <col min="6" max="6" width="13.25" bestFit="1" customWidth="1"/>
  </cols>
  <sheetData>
    <row r="8" spans="2:3" ht="18" x14ac:dyDescent="0.35">
      <c r="B8" s="14" t="s">
        <v>34</v>
      </c>
      <c r="C8" s="14"/>
    </row>
    <row r="9" spans="2:3" ht="15.6" x14ac:dyDescent="0.2">
      <c r="B9" s="19" t="s">
        <v>24</v>
      </c>
      <c r="C9" s="19"/>
    </row>
    <row r="10" spans="2:3" ht="15.6" x14ac:dyDescent="0.2">
      <c r="B10" s="15" t="s">
        <v>33</v>
      </c>
      <c r="C10" s="16"/>
    </row>
    <row r="11" spans="2:3" ht="13.8" x14ac:dyDescent="0.2">
      <c r="B11" s="1" t="s">
        <v>0</v>
      </c>
      <c r="C11" s="10">
        <v>45473</v>
      </c>
    </row>
    <row r="12" spans="2:3" ht="13.8" x14ac:dyDescent="0.2">
      <c r="B12" s="2" t="s">
        <v>1</v>
      </c>
      <c r="C12" s="3"/>
    </row>
    <row r="13" spans="2:3" ht="13.8" x14ac:dyDescent="0.2">
      <c r="B13" s="4" t="s">
        <v>2</v>
      </c>
      <c r="C13" s="11"/>
    </row>
    <row r="14" spans="2:3" ht="13.8" x14ac:dyDescent="0.2">
      <c r="B14" s="5" t="s">
        <v>30</v>
      </c>
      <c r="C14" s="6">
        <v>2674805.9610000001</v>
      </c>
    </row>
    <row r="15" spans="2:3" ht="13.8" x14ac:dyDescent="0.2">
      <c r="B15" s="5" t="s">
        <v>26</v>
      </c>
      <c r="C15" s="6">
        <v>1858120.8430000001</v>
      </c>
    </row>
    <row r="16" spans="2:3" ht="13.8" x14ac:dyDescent="0.2">
      <c r="B16" s="5" t="s">
        <v>29</v>
      </c>
      <c r="C16" s="6">
        <v>1845743.1880000001</v>
      </c>
    </row>
    <row r="17" spans="2:3" ht="13.8" x14ac:dyDescent="0.2">
      <c r="B17" s="5" t="s">
        <v>10</v>
      </c>
      <c r="C17" s="6">
        <v>1764170.36</v>
      </c>
    </row>
    <row r="18" spans="2:3" ht="13.8" x14ac:dyDescent="0.2">
      <c r="B18" s="5" t="s">
        <v>9</v>
      </c>
      <c r="C18" s="6">
        <v>1245420.3359999999</v>
      </c>
    </row>
    <row r="19" spans="2:3" ht="13.8" x14ac:dyDescent="0.2">
      <c r="B19" s="5" t="s">
        <v>11</v>
      </c>
      <c r="C19" s="6">
        <v>1049315.0649999999</v>
      </c>
    </row>
    <row r="20" spans="2:3" ht="13.8" x14ac:dyDescent="0.2">
      <c r="B20" s="5" t="s">
        <v>8</v>
      </c>
      <c r="C20" s="6">
        <v>1041095.8909999999</v>
      </c>
    </row>
    <row r="21" spans="2:3" ht="13.8" x14ac:dyDescent="0.2">
      <c r="B21" s="5" t="s">
        <v>28</v>
      </c>
      <c r="C21" s="6">
        <v>567564.67500000005</v>
      </c>
    </row>
    <row r="22" spans="2:3" ht="13.5" customHeight="1" x14ac:dyDescent="0.2">
      <c r="B22" s="5" t="s">
        <v>27</v>
      </c>
      <c r="C22" s="6">
        <v>45172.059000000001</v>
      </c>
    </row>
    <row r="23" spans="2:3" ht="13.8" x14ac:dyDescent="0.2">
      <c r="B23" s="5" t="s">
        <v>31</v>
      </c>
      <c r="C23" s="6">
        <v>2191095.8870000001</v>
      </c>
    </row>
    <row r="24" spans="2:3" ht="13.8" x14ac:dyDescent="0.2">
      <c r="B24" s="5"/>
      <c r="C24" s="7">
        <f>SUM(C14:C23)</f>
        <v>14282504.265000002</v>
      </c>
    </row>
    <row r="25" spans="2:3" ht="13.8" x14ac:dyDescent="0.2">
      <c r="B25" s="2"/>
      <c r="C25" s="12"/>
    </row>
    <row r="26" spans="2:3" ht="13.8" x14ac:dyDescent="0.2">
      <c r="B26" s="2" t="s">
        <v>3</v>
      </c>
      <c r="C26" s="6"/>
    </row>
    <row r="27" spans="2:3" ht="13.8" x14ac:dyDescent="0.2">
      <c r="B27" s="5" t="s">
        <v>13</v>
      </c>
      <c r="C27" s="6">
        <v>15482241.835999999</v>
      </c>
    </row>
    <row r="28" spans="2:3" ht="13.8" x14ac:dyDescent="0.2">
      <c r="B28" s="5" t="s">
        <v>4</v>
      </c>
      <c r="C28" s="6">
        <v>1869187.6980000001</v>
      </c>
    </row>
    <row r="29" spans="2:3" ht="13.8" x14ac:dyDescent="0.2">
      <c r="B29" s="5" t="s">
        <v>32</v>
      </c>
      <c r="C29" s="6">
        <v>1308297.26</v>
      </c>
    </row>
    <row r="30" spans="2:3" ht="13.8" x14ac:dyDescent="0.2">
      <c r="B30" s="5" t="s">
        <v>19</v>
      </c>
      <c r="C30" s="6">
        <v>177007.141</v>
      </c>
    </row>
    <row r="31" spans="2:3" ht="13.8" x14ac:dyDescent="0.2">
      <c r="B31" s="5" t="s">
        <v>20</v>
      </c>
      <c r="C31" s="6">
        <v>58478.044999999998</v>
      </c>
    </row>
    <row r="32" spans="2:3" ht="13.8" x14ac:dyDescent="0.2">
      <c r="B32" s="4"/>
      <c r="C32" s="7">
        <f>SUM(C27:C31)</f>
        <v>18895211.98</v>
      </c>
    </row>
    <row r="33" spans="2:3" ht="13.8" x14ac:dyDescent="0.2">
      <c r="B33" s="4"/>
      <c r="C33" s="13"/>
    </row>
    <row r="34" spans="2:3" ht="13.8" x14ac:dyDescent="0.2">
      <c r="B34" s="2" t="s">
        <v>14</v>
      </c>
      <c r="C34" s="6"/>
    </row>
    <row r="35" spans="2:3" ht="13.8" x14ac:dyDescent="0.2">
      <c r="B35" s="5" t="s">
        <v>15</v>
      </c>
      <c r="C35" s="6">
        <v>0</v>
      </c>
    </row>
    <row r="36" spans="2:3" ht="13.8" x14ac:dyDescent="0.2">
      <c r="B36" s="5" t="s">
        <v>35</v>
      </c>
      <c r="C36" s="6">
        <v>718584.71299999999</v>
      </c>
    </row>
    <row r="37" spans="2:3" ht="13.8" x14ac:dyDescent="0.2">
      <c r="B37" s="5" t="s">
        <v>16</v>
      </c>
      <c r="C37" s="6">
        <v>137224.734</v>
      </c>
    </row>
    <row r="38" spans="2:3" ht="13.8" x14ac:dyDescent="0.2">
      <c r="B38" s="5" t="s">
        <v>17</v>
      </c>
      <c r="C38" s="6">
        <v>86476.798999999999</v>
      </c>
    </row>
    <row r="39" spans="2:3" ht="13.8" x14ac:dyDescent="0.2">
      <c r="B39" s="5" t="s">
        <v>18</v>
      </c>
      <c r="C39" s="6">
        <v>66971.104999999996</v>
      </c>
    </row>
    <row r="40" spans="2:3" ht="13.8" x14ac:dyDescent="0.2">
      <c r="B40" s="4"/>
      <c r="C40" s="7">
        <f>SUM(C35:C39)</f>
        <v>1009257.3509999999</v>
      </c>
    </row>
    <row r="41" spans="2:3" ht="13.8" x14ac:dyDescent="0.2">
      <c r="B41" s="2" t="s">
        <v>5</v>
      </c>
      <c r="C41" s="6"/>
    </row>
    <row r="42" spans="2:3" ht="13.8" x14ac:dyDescent="0.2">
      <c r="B42" s="2" t="s">
        <v>12</v>
      </c>
      <c r="C42" s="6"/>
    </row>
    <row r="43" spans="2:3" ht="13.8" x14ac:dyDescent="0.2">
      <c r="B43" s="5" t="s">
        <v>4</v>
      </c>
      <c r="C43" s="6">
        <v>16003871.835999999</v>
      </c>
    </row>
    <row r="44" spans="2:3" ht="13.8" x14ac:dyDescent="0.2">
      <c r="B44" s="5" t="s">
        <v>36</v>
      </c>
      <c r="C44" s="6">
        <v>1125000</v>
      </c>
    </row>
    <row r="45" spans="2:3" ht="13.8" x14ac:dyDescent="0.2">
      <c r="B45" s="2"/>
      <c r="C45" s="7">
        <f>SUM(C43:C44)</f>
        <v>17128871.835999999</v>
      </c>
    </row>
    <row r="46" spans="2:3" ht="13.8" x14ac:dyDescent="0.2">
      <c r="B46" s="2" t="s">
        <v>21</v>
      </c>
      <c r="C46" s="13"/>
    </row>
    <row r="47" spans="2:3" ht="13.8" x14ac:dyDescent="0.2">
      <c r="B47" s="5" t="s">
        <v>22</v>
      </c>
      <c r="C47" s="6">
        <v>35000000</v>
      </c>
    </row>
    <row r="48" spans="2:3" ht="13.8" x14ac:dyDescent="0.2">
      <c r="B48" s="5" t="s">
        <v>23</v>
      </c>
      <c r="C48" s="6">
        <v>14156609.59</v>
      </c>
    </row>
    <row r="49" spans="2:6" ht="13.8" x14ac:dyDescent="0.2">
      <c r="B49" s="5" t="s">
        <v>28</v>
      </c>
      <c r="C49" s="6">
        <v>790658.89399999997</v>
      </c>
    </row>
    <row r="50" spans="2:6" ht="13.8" x14ac:dyDescent="0.2">
      <c r="B50" s="5" t="s">
        <v>10</v>
      </c>
      <c r="C50" s="6">
        <v>366295.9</v>
      </c>
    </row>
    <row r="51" spans="2:6" ht="13.8" x14ac:dyDescent="0.2">
      <c r="B51" s="5"/>
      <c r="C51" s="7">
        <f>SUM(C47:C50)</f>
        <v>50313564.384000003</v>
      </c>
    </row>
    <row r="52" spans="2:6" ht="13.8" x14ac:dyDescent="0.2">
      <c r="B52" s="5"/>
      <c r="C52" s="13"/>
    </row>
    <row r="53" spans="2:6" ht="13.8" x14ac:dyDescent="0.2">
      <c r="B53" s="1" t="s">
        <v>25</v>
      </c>
      <c r="C53" s="7">
        <f>+C45+C32+C24+C40+C51</f>
        <v>101629409.81600001</v>
      </c>
      <c r="E53" s="8"/>
      <c r="F53" s="9"/>
    </row>
    <row r="54" spans="2:6" x14ac:dyDescent="0.2">
      <c r="C54" s="8"/>
    </row>
    <row r="55" spans="2:6" x14ac:dyDescent="0.2">
      <c r="C55" s="8"/>
    </row>
    <row r="56" spans="2:6" x14ac:dyDescent="0.2">
      <c r="C56" s="8"/>
    </row>
    <row r="57" spans="2:6" x14ac:dyDescent="0.2">
      <c r="C57" s="8"/>
    </row>
    <row r="58" spans="2:6" x14ac:dyDescent="0.2">
      <c r="C58" s="8"/>
    </row>
    <row r="59" spans="2:6" x14ac:dyDescent="0.2">
      <c r="C59" s="8"/>
    </row>
    <row r="60" spans="2:6" ht="14.4" x14ac:dyDescent="0.3">
      <c r="B60" s="17"/>
      <c r="C60" s="17"/>
    </row>
    <row r="61" spans="2:6" ht="13.8" x14ac:dyDescent="0.2">
      <c r="B61" s="18" t="s">
        <v>6</v>
      </c>
      <c r="C61" s="18"/>
    </row>
    <row r="62" spans="2:6" ht="13.8" x14ac:dyDescent="0.2">
      <c r="B62" s="18" t="s">
        <v>7</v>
      </c>
      <c r="C62" s="18"/>
    </row>
  </sheetData>
  <mergeCells count="6">
    <mergeCell ref="B8:C8"/>
    <mergeCell ref="B10:C10"/>
    <mergeCell ref="B60:C60"/>
    <mergeCell ref="B61:C61"/>
    <mergeCell ref="B62:C62"/>
    <mergeCell ref="B9:C9"/>
  </mergeCells>
  <pageMargins left="0.7" right="0.7" top="0.75" bottom="0.75" header="0.3" footer="0.3"/>
  <pageSetup paperSize="5" scale="74" fitToHeight="0" orientation="portrait" horizontalDpi="1200" verticalDpi="1200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aohbc415U9VPviNhW2k9fVDoU7hjKzOJZino8f77N4A=</DigestValue>
    </Reference>
    <Reference Type="http://www.w3.org/2000/09/xmldsig#Object" URI="#idOfficeObject">
      <DigestMethod Algorithm="http://www.w3.org/2001/04/xmlenc#sha256"/>
      <DigestValue>mqmq3setJ/rFqq4sadLnQhQcMN9iyJOXAQ/RHSyXLio=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Zx6yJb8NShtiYoRZHt9+0GCYFO5DcrCAgfZZ7rgDT7s=</DigestValue>
    </Reference>
  </SignedInfo>
  <SignatureValue>FqeGZ4KMMraQhOkx8dCWVgINzdJMEhRORS1RGtw7j5yfw+Pfv73NDD5/g0VwDnBHMWrdgeS3YOw4
+fK2Lf6BSAp8iKFrALi9txrF4IZmPvrv+Z2wl+qn8YLNMPGZbQesBsl+fTR7jrkWeYOzHSFnsZCG
0xzqpbvCxT+kGezfmNNiUjzunmss5Ptub2HVwSZaQ8pI5F1UYYvsiqzbeje0toco+WWvjSaK2FhM
Kfla6TKQapm8mS5YzhkUVzQ9h/KWsxdKY+xrJlxlBm5EzM6xdZE6W0iTkd7S/yELyoyqRXEOSOMe
315U+3PYICiPgPI+/GHuIMZLoGhqH/LB/AuWoQ==</SignatureValue>
  <KeyInfo>
    <X509Data>
      <X509Certificate>MIII2DCCBsCgAwIBAgIQF3rdT9r8Mw1meYlnTH6dZzANBgkqhkiG9w0BAQsFADCBgTEWMBQGA1UEBRMNUlVDODAwODAwOTktMDERMA8GA1UEAxMIVklUIFMuQS4xODA2BgNVBAsML1ByZXN0YWRvciBDdWFsaWZpY2FkbyBkZSBTZXJ2aWNpb3MgZGUgQ29uZmlhbnphMQ0wCwYDVQQKDARJQ1BQMQswCQYDVQQGEwJQWTAeFw0yNDA2MjQxNDU3NDNaFw0yNjA2MjQxNDU3NDN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9uD4T1ThCvb9RbC2EAZi54/HUk7tj5X2OdzjyvrIF8GuqCzJGdZbeTCARvO20aFmNO2XT07b35kUjfuKRKrS0i5uVexHjDtmvT8pOe3w5P79wP8KtzC9a68+MG0zaPKq3WH+5mp2XcAULBobutTH8WR1Q2DYuUSkDrGDZ4x+lvEg1GPKhwdgm/xPkk+85SxiXe/BlWGcnMTsO2s/2xv9DjIvsN3KWf19Z4kECxe35rI1Ot/V2ArA4s6BtNVJr/3EyhO7wqccA9l4K/Urc1RP69MpYW5YKwPFeFg1I0PiPWmO0Kg7CFOwFrxdFrLPOyTNg9cZsTU//h8cCC6slZph9wIDAQABo4IEFTCCBBEwDAYDVR0TAQH/BAIwADAOBgNVHQ8BAf8EBAMCBeAwLAYDVR0lAQH/BCIwIAYIKwYBBQUHAwQGCCsGAQUFBwMCBgorBgEEAYI3FAICMB0GA1UdDgQWBBT5BQAOl88XCMzRC8tKAnw+NmQSDT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nQYDVR0RBIGVMIGSgRdESVJFQ1RPUklPQEFMQU1PLkNPTS5QWaR3MHUxFjAUBgNVBAUTDVJVQzgwMDI0NDkwLTcxMzAxBgNVBAoMKkxJQlJFUklBIFkgUEFQRUxFUklBIE5PVkE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1+tH02Umu7l+sdo1/tEo9gCTSkb0cG5ML3+fwZ0iwA1F4Bb39BlLfO3BzRquLnqKBIiiqp1UjowBI4KKoDNLVCz7n+Bx0sgYdfYUkYWMk3IdX1u3s/L/Pf6a/jMkIzYlQyGti/Rw1OLDOrkMzOYWowalvvKjZE9KwIT4wMyv8Yybg0sq71/eAGuS+yy6NPrH6AYm55hL2Oj7NowKOLrIFeiLEZR3XmFecLLgjRE71dIDtEU63QKuZh00/O/JYPbGHC1p41V01py5lKbi3AU2pEp1+9zXoGS/KXSCSyOgnYHPYiiGdvtr2S/C+NK83s72oCkTEKyZWrFlhDoehAu1xZ+KIj+0hv2krpjs/1oM9WVh5I9VuxXiadmnqMQ60i3GjEd7I0aJLBc5oPJiqO6f+DW1E8mz64+JzNHY3df/mabtPDZRmHn9sX5nDK3wK+bvTjFi7wj2NoPrmZSbbP4+ufuC7uR2j+Z2/jOxR+w1WF7PdpWEx+8E0mhu+iF/0DcciJ/K0PzGiGkha3IvqZjsDOBVZ8Gs/v1XOYQu37z0Q0DNwnKB6uP1PGM5Hc7BGoMb++JZaEceriApGBWrW5iPAqjEx8jZdFWRTdJOXwpgAjvoEMqiH5/wpZEUttiamwGr9ThmJk+nmrVfrvUcPkYw5uWEtsjOkCdU4DF8R0IUY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6xl0k9GrI14l1cqbDiYLM1i7Dk/EOKmaXotJUdhGxb0=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VYnwYvVkgu4qDKyX7wNOI9VDBCO4MD3Ak2WeegWFu2o=</DigestValue>
      </Reference>
      <Reference URI="/xl/drawings/drawing1.xml?ContentType=application/vnd.openxmlformats-officedocument.drawing+xml">
        <DigestMethod Algorithm="http://www.w3.org/2001/04/xmlenc#sha256"/>
        <DigestValue>+SlgnSxIlQK1zTh/iZyYoJg27uaPegz1uI+hULRPW9g=</DigestValue>
      </Reference>
      <Reference URI="/xl/media/image1.jpg?ContentType=image/jpeg">
        <DigestMethod Algorithm="http://www.w3.org/2001/04/xmlenc#sha256"/>
        <DigestValue>XAB5sdBf8wnk0OF9uBBSDo3pGop9fFXzRLtqJp5jL7w=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Y4LJobwKOudBVlmfFI9XJJyyfzgwwApt7LnqD/N2yL8=</DigestValue>
      </Reference>
      <Reference URI="/xl/sharedStrings.xml?ContentType=application/vnd.openxmlformats-officedocument.spreadsheetml.sharedStrings+xml">
        <DigestMethod Algorithm="http://www.w3.org/2001/04/xmlenc#sha256"/>
        <DigestValue>ZvYYWECkSoxALlsiIKU26ng+8I/ZDgq+iSYdXESkyQY=</DigestValue>
      </Reference>
      <Reference URI="/xl/styles.xml?ContentType=application/vnd.openxmlformats-officedocument.spreadsheetml.styles+xml">
        <DigestMethod Algorithm="http://www.w3.org/2001/04/xmlenc#sha256"/>
        <DigestValue>pWRUVG0xrOl8BBkDpCbekop5oaIWqFFxel36mEWiYm0=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qrRhx34k6cuEYUrc5NkfLZWjiEZ/LrI/pZClgkI5AYQ=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t/Z6Mf7lPaYHvYX7rUO+Cst5/rqftLuMWoxusCVMWT8=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2024-08-14T15:12:29Z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16.0.17830/26</OfficeVersion>
          <ApplicationVersion>16.0.17830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2024-08-14T15:12:29Z</xd:SigningTime>
          <xd:SigningCertificate>
            <xd:Cert>
              <xd:CertDigest>
                <DigestMethod Algorithm="http://www.w3.org/2001/04/xmlenc#sha256"/>
                <DigestValue>2lfZfuDPUWxeKY6UUn4NN84nAznPVkzks30SJ34tmPY=</DigestValue>
              </xd:CertDigest>
              <xd:IssuerSerial>
                <X509IssuerName>C=PY, O=ICPP, OU=Prestador Cualificado de Servicios de Confianza, CN=VIT S.A., SERIALNUMBER=RUC80080099-0</X509IssuerName>
                <X509SerialNumber>31210192859114182228993140156086000999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Informe_de_deudas</vt:lpstr>
      <vt:lpstr>Informe_de_deudas!Área_de_impresión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Pereira</dc:creator>
  <cp:lastModifiedBy>DELL</cp:lastModifiedBy>
  <cp:lastPrinted>2023-05-16T13:50:49Z</cp:lastPrinted>
  <dcterms:created xsi:type="dcterms:W3CDTF">2023-05-16T02:34:52Z</dcterms:created>
  <dcterms:modified xsi:type="dcterms:W3CDTF">2024-08-14T15:11:46Z</dcterms:modified>
</cp:coreProperties>
</file>